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90" yWindow="-210" windowWidth="11130" windowHeight="11760"/>
  </bookViews>
  <sheets>
    <sheet name="NIT ORDINARY MAINTENACE (5)" sheetId="9" r:id="rId1"/>
  </sheets>
  <definedNames>
    <definedName name="_xlnm.Print_Area" localSheetId="0">'NIT ORDINARY MAINTENACE (5)'!$A$1:$G$47</definedName>
    <definedName name="_xlnm.Print_Titles" localSheetId="0">'NIT ORDINARY MAINTENACE (5)'!$3:$5</definedName>
  </definedNames>
  <calcPr calcId="124519" iterateDelta="0"/>
</workbook>
</file>

<file path=xl/calcChain.xml><?xml version="1.0" encoding="utf-8"?>
<calcChain xmlns="http://schemas.openxmlformats.org/spreadsheetml/2006/main">
  <c r="D39" i="9"/>
  <c r="D11"/>
  <c r="G6"/>
  <c r="K6" s="1"/>
  <c r="G41"/>
  <c r="G40"/>
  <c r="K40" s="1"/>
  <c r="G39"/>
  <c r="K39" s="1"/>
  <c r="G38"/>
  <c r="K38" s="1"/>
  <c r="G37"/>
  <c r="K37" s="1"/>
  <c r="G36"/>
  <c r="K36" s="1"/>
  <c r="K35"/>
  <c r="I35"/>
  <c r="G34"/>
  <c r="K34" s="1"/>
  <c r="K33"/>
  <c r="I33"/>
  <c r="G32"/>
  <c r="K32" s="1"/>
  <c r="K31"/>
  <c r="I31"/>
  <c r="G30"/>
  <c r="K30" s="1"/>
  <c r="K29"/>
  <c r="I29"/>
  <c r="G28"/>
  <c r="K28" s="1"/>
  <c r="K27"/>
  <c r="I27"/>
  <c r="I26"/>
  <c r="G26"/>
  <c r="K26" s="1"/>
  <c r="G25"/>
  <c r="K25" s="1"/>
  <c r="K24"/>
  <c r="I24"/>
  <c r="G23"/>
  <c r="K23" s="1"/>
  <c r="G22"/>
  <c r="K22" s="1"/>
  <c r="G21"/>
  <c r="K21" s="1"/>
  <c r="G20"/>
  <c r="K20" s="1"/>
  <c r="G19"/>
  <c r="K19" s="1"/>
  <c r="K18"/>
  <c r="I18"/>
  <c r="G17"/>
  <c r="K17" s="1"/>
  <c r="G16"/>
  <c r="K16" s="1"/>
  <c r="K15"/>
  <c r="I15"/>
  <c r="G14"/>
  <c r="K14" s="1"/>
  <c r="G13"/>
  <c r="K13" s="1"/>
  <c r="K12"/>
  <c r="I12"/>
  <c r="G11"/>
  <c r="K11" s="1"/>
  <c r="K10"/>
  <c r="I10"/>
  <c r="G9"/>
  <c r="K9" s="1"/>
  <c r="K8"/>
  <c r="I8"/>
  <c r="K7"/>
  <c r="I7"/>
  <c r="O5"/>
  <c r="I1"/>
  <c r="K1" s="1"/>
  <c r="I16" l="1"/>
  <c r="I21"/>
  <c r="I34"/>
  <c r="I13"/>
  <c r="I19"/>
  <c r="I23"/>
  <c r="I30"/>
  <c r="I37"/>
  <c r="I40"/>
  <c r="I9"/>
  <c r="I41"/>
  <c r="K41"/>
  <c r="K43" s="1"/>
  <c r="N5" s="1"/>
  <c r="I6"/>
  <c r="I11"/>
  <c r="I14"/>
  <c r="I17"/>
  <c r="I20"/>
  <c r="I22"/>
  <c r="I25"/>
  <c r="I28"/>
  <c r="I32"/>
  <c r="I36"/>
  <c r="I38"/>
  <c r="I39"/>
  <c r="I42" l="1"/>
</calcChain>
</file>

<file path=xl/sharedStrings.xml><?xml version="1.0" encoding="utf-8"?>
<sst xmlns="http://schemas.openxmlformats.org/spreadsheetml/2006/main" count="88" uniqueCount="66">
  <si>
    <t xml:space="preserve">AMOUNT P.A.C. </t>
  </si>
  <si>
    <t>S.NO.</t>
  </si>
  <si>
    <t>S.O.R.
ITEM</t>
  </si>
  <si>
    <t>PARTICULAR OF ITEM</t>
  </si>
  <si>
    <t>QTY.</t>
  </si>
  <si>
    <t>UNIT</t>
  </si>
  <si>
    <t>RATE</t>
  </si>
  <si>
    <t>AMOUNT</t>
  </si>
  <si>
    <t>14.54.1</t>
  </si>
  <si>
    <t>upto 2 mm thickness to make surface even and smooth in  line and level</t>
  </si>
  <si>
    <t xml:space="preserve">sqm </t>
  </si>
  <si>
    <r>
      <t>White</t>
    </r>
    <r>
      <rPr>
        <u/>
        <sz val="12"/>
        <color theme="1"/>
        <rFont val="Times New Roman"/>
        <family val="1"/>
      </rPr>
      <t xml:space="preserve"> washing/ colour washing with  lime</t>
    </r>
    <r>
      <rPr>
        <sz val="12"/>
        <color theme="1"/>
        <rFont val="Times New Roman"/>
        <family val="1"/>
      </rPr>
      <t xml:space="preserve"> to give an even shade in three or more Coats for new surface as per relevent is code 6278:1971 consumption of lime 3.50kg / 10 sqm with all tools tackles and labour etc. complete for the work  </t>
    </r>
  </si>
  <si>
    <r>
      <t xml:space="preserve">Providing and applying </t>
    </r>
    <r>
      <rPr>
        <u/>
        <sz val="12"/>
        <color theme="1"/>
        <rFont val="Times New Roman"/>
        <family val="1"/>
      </rPr>
      <t>plaster of paris putty</t>
    </r>
    <r>
      <rPr>
        <sz val="12"/>
        <color theme="1"/>
        <rFont val="Times New Roman"/>
        <family val="1"/>
      </rPr>
      <t xml:space="preserve"> over plasterd wall surface including  scaffolding complete</t>
    </r>
  </si>
  <si>
    <r>
      <t xml:space="preserve">providing and applying </t>
    </r>
    <r>
      <rPr>
        <u/>
        <sz val="12"/>
        <color theme="1"/>
        <rFont val="Times New Roman"/>
        <family val="1"/>
      </rPr>
      <t>Polymaric cement primer</t>
    </r>
    <r>
      <rPr>
        <sz val="12"/>
        <color theme="1"/>
        <rFont val="Times New Roman"/>
        <family val="1"/>
      </rPr>
      <t xml:space="preserve"> on all surface applied @ 0.80 litrs/10 sqm as per relevant</t>
    </r>
    <r>
      <rPr>
        <u/>
        <sz val="12"/>
        <color theme="1"/>
        <rFont val="Times New Roman"/>
        <family val="1"/>
      </rPr>
      <t xml:space="preserve"> I.S code 15489:1974</t>
    </r>
    <r>
      <rPr>
        <sz val="12"/>
        <color theme="1"/>
        <rFont val="Times New Roman"/>
        <family val="1"/>
      </rPr>
      <t xml:space="preserve"> (product such as birla white Primacoat/activcoat, Asian trucare, Dulux interior cement primer opus caista/I10) with all tool tackles and labour etc.  complete for the work.</t>
    </r>
  </si>
  <si>
    <r>
      <t>providing and applying</t>
    </r>
    <r>
      <rPr>
        <u/>
        <sz val="12"/>
        <color theme="1"/>
        <rFont val="Times New Roman"/>
        <family val="1"/>
      </rPr>
      <t xml:space="preserve"> synthatic oil bound washable Distemper</t>
    </r>
    <r>
      <rPr>
        <sz val="12"/>
        <color theme="1"/>
        <rFont val="Times New Roman"/>
        <family val="1"/>
      </rPr>
      <t xml:space="preserve">  having voc. Content less than 50gms/ lit. minimum tow coats up to final finish to given an even shade applied 1.25 kg / 10 sqm as per relevant</t>
    </r>
    <r>
      <rPr>
        <u/>
        <sz val="12"/>
        <color theme="1"/>
        <rFont val="Times New Roman"/>
        <family val="1"/>
      </rPr>
      <t xml:space="preserve"> I.S.Code 428:2000</t>
    </r>
    <r>
      <rPr>
        <sz val="12"/>
        <color theme="1"/>
        <rFont val="Times New Roman"/>
        <family val="1"/>
      </rPr>
      <t xml:space="preserve"> (product such as Asian Tractor synthatic distemper , Berger Bison Lite. Dulux Magik, Birla Opus style super smart) inclusive of providing abro tape on edges and articale and cleaning of door, windows, floor and surface as required with all tools tackles and labour etc. complete for the work </t>
    </r>
  </si>
  <si>
    <r>
      <t>Providing and applying</t>
    </r>
    <r>
      <rPr>
        <u/>
        <sz val="12"/>
        <color theme="1"/>
        <rFont val="Times New Roman"/>
        <family val="1"/>
      </rPr>
      <t xml:space="preserve"> Acrylic washable Distemper or lite economy plastic emulsion paint</t>
    </r>
    <r>
      <rPr>
        <sz val="12"/>
        <color theme="1"/>
        <rFont val="Times New Roman"/>
        <family val="1"/>
      </rPr>
      <t xml:space="preserve"> having VOC content less than 50gms/ lit minimum tow coats up to final finish applied @ 1.25 kg/ 10sqm as per relevant </t>
    </r>
    <r>
      <rPr>
        <u/>
        <sz val="12"/>
        <color theme="1"/>
        <rFont val="Times New Roman"/>
        <family val="1"/>
      </rPr>
      <t>I.S Code 428:2000</t>
    </r>
    <r>
      <rPr>
        <sz val="12"/>
        <color theme="1"/>
        <rFont val="Times New Roman"/>
        <family val="1"/>
      </rPr>
      <t xml:space="preserve"> (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comlete for the work.</t>
    </r>
  </si>
  <si>
    <t>(PRIMER WORK)</t>
  </si>
  <si>
    <t>(DISTEMPER WORK)</t>
  </si>
  <si>
    <t>(PLASTIC EMULSION PAINT )</t>
  </si>
  <si>
    <t>Sqm</t>
  </si>
  <si>
    <t>providing  and applying FRENCH SPRITE POLISH on new wood work after preparing the surface by rubbing down smooth with sand papers, covering the knots, if visible, applying  various (minimum 4 coats ) of french spirit polish @0.35 lit/ sqm till the surface gives high gloss. inclusive of providing abro tape on edges and article and cleaning of adjucent surface with all tools, tackles and labour etc. complete for the work.</t>
  </si>
  <si>
    <t>RENEWING WORK</t>
  </si>
  <si>
    <t>Renewal including scraping with whait washine/ colour washing with lime to give an even shade in two coats on existing lime surface consumption of lime 2.50kg/ 10 sqm as per relevant I.s. CODE 6278:1971 With all tools tackles and labour etc. complete for the work.</t>
  </si>
  <si>
    <t>providing  and applying for renewing the exisng putty/ paint surface with white white cement based polymeric exterior gread putty for one or more coats applied @1.50kg/ 10sqm as per relevant I.S. code 17545:2021 ( product such as birla wall care, Asian trucare, JK wall putty, berger bison wall putty ) to make the surface smooth and even with all tools tackles and labour etc. complete for the work.</t>
  </si>
  <si>
    <t>providing and appying for renewing on existing paint surface water proofing cement paint as per relevant I.S. code 5410:2013 of reqired shade ( product such as snowcen plus, J.K. shri cement paint ) with all tools tackles and labour etc. complete for the work</t>
  </si>
  <si>
    <t>14.83.1</t>
  </si>
  <si>
    <t xml:space="preserve">two coats applied @ 1.5kg/ 10sqm up to required finish </t>
  </si>
  <si>
    <t xml:space="preserve">providing and applying renewing with synthatic oil bound washable distemper having VOC content less than 50gms/ lit. as per relevant I.S. code 428:2000 (product such as Asian tractor synthatic distemper, berger bisen lite dulux A100, birla opus style super samrt )  inclusive  of providing abro tape on edges and article and cleaning of door, windows, floor and surface as required with all tools tackles and labour etc. complete for the work. </t>
  </si>
  <si>
    <t>14.84.1</t>
  </si>
  <si>
    <t>Two coats up final finish to give an even shade applied 0.75kg/ 10sqm</t>
  </si>
  <si>
    <t xml:space="preserve">providing and applying for renewing economy plastick emulsion paint with roller application as per relevant I.S. code 15489:2013 type -1 class D &amp; C (glossy and semi glossy finish) of required shade (product such as tractor wmulsion, dulux promise nerolac bueaty silver, berger bison/ breeze opus 130/ style paint) inclusive of providing abro tape on edges and article and cleaning of door windows floor and surface as required with all tools tackles and labour etc. complete for the work </t>
  </si>
  <si>
    <t>14.86.1</t>
  </si>
  <si>
    <t xml:space="preserve">two coats applied @0.85 lit/ 10 sqm up to final finish </t>
  </si>
  <si>
    <t xml:space="preserve">Sqm </t>
  </si>
  <si>
    <r>
      <t xml:space="preserve">providing and applying on exterior surface with </t>
    </r>
    <r>
      <rPr>
        <u/>
        <sz val="12"/>
        <color theme="1"/>
        <rFont val="Calibri"/>
        <family val="2"/>
        <scheme val="minor"/>
      </rPr>
      <t>LITE ECONOMY Exterior emulsion</t>
    </r>
    <r>
      <rPr>
        <sz val="12"/>
        <color theme="1"/>
        <rFont val="Calibri"/>
        <family val="2"/>
        <scheme val="minor"/>
      </rPr>
      <t xml:space="preserve"> paint of required shades to give protective and water proof finish minimum three coats applied @ 1.43lit / 10 Sqm up to final finish as per relevant </t>
    </r>
    <r>
      <rPr>
        <u/>
        <sz val="12"/>
        <color theme="1"/>
        <rFont val="Calibri"/>
        <family val="2"/>
        <scheme val="minor"/>
      </rPr>
      <t>I.S Code 15489;2013</t>
    </r>
    <r>
      <rPr>
        <sz val="12"/>
        <color theme="1"/>
        <rFont val="Calibri"/>
        <family val="2"/>
        <scheme val="minor"/>
      </rPr>
      <t xml:space="preserve"> type -2 class D,C ( glosy, semi Glossy finish ) (product such as asian ACE Spark, dulux pomise exterior smart ,nerolac littil master, berger bison lite, nippon superio etc ) inclusive of providing  abro tape on edges and article and cleaning of providing of door, windows, floor and surface for as required with all tools tackles and labour etc. complete for the work (with 2 year warranty .)  </t>
    </r>
  </si>
  <si>
    <r>
      <t xml:space="preserve">providing and applying on exterior surface with </t>
    </r>
    <r>
      <rPr>
        <u/>
        <sz val="12"/>
        <color theme="1"/>
        <rFont val="Calibri"/>
        <family val="2"/>
        <scheme val="minor"/>
      </rPr>
      <t xml:space="preserve"> ECONOMY Exterior emulsion </t>
    </r>
    <r>
      <rPr>
        <sz val="12"/>
        <color theme="1"/>
        <rFont val="Calibri"/>
        <family val="2"/>
        <scheme val="minor"/>
      </rPr>
      <t xml:space="preserve">paint of required shades to give protective and water proof finish minimum three coats applied @ 1.43lit / 10 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ace, dulux promise exterior, berger wall masta, nerolac suraksha plus nippon shogun opus ,one style power bright ) inclusive of providing abro tape on edges and article and cleaning of door, windows ploor and surface as required with all tools tackles and labour etc. complete for the work (with 2 year warranty)</t>
    </r>
  </si>
  <si>
    <r>
      <t xml:space="preserve">Providing and applying </t>
    </r>
    <r>
      <rPr>
        <u/>
        <sz val="12"/>
        <color theme="1"/>
        <rFont val="Calibri"/>
        <family val="2"/>
        <scheme val="minor"/>
      </rPr>
      <t xml:space="preserve">satin/matt finish enamel paint </t>
    </r>
    <r>
      <rPr>
        <sz val="12"/>
        <color theme="1"/>
        <rFont val="Calibri"/>
        <family val="2"/>
        <scheme val="minor"/>
      </rPr>
      <t>minimum 2 coats in all surface applying @ 0.75 lit/ 10sqm up to required finish as oer relevnt</t>
    </r>
    <r>
      <rPr>
        <u/>
        <sz val="12"/>
        <color theme="1"/>
        <rFont val="Calibri"/>
        <family val="2"/>
        <scheme val="minor"/>
      </rPr>
      <t xml:space="preserve"> i.s.  Code 2932.2013</t>
    </r>
    <r>
      <rPr>
        <sz val="12"/>
        <color theme="1"/>
        <rFont val="Calibri"/>
        <family val="2"/>
        <scheme val="minor"/>
      </rPr>
      <t xml:space="preserve"> of (product such as asian satin enamel, dulux promise premium enamel, nerolac synthatic enamel,opus prime enamel) inclusive of providing abro tape on edges and surface as required with all tools tackle and labour etc. complete for the work . </t>
    </r>
  </si>
  <si>
    <r>
      <t>providing and applying</t>
    </r>
    <r>
      <rPr>
        <u/>
        <sz val="12"/>
        <color theme="1"/>
        <rFont val="Calibri"/>
        <family val="2"/>
        <scheme val="minor"/>
      </rPr>
      <t xml:space="preserve"> priming coat on steel work</t>
    </r>
    <r>
      <rPr>
        <sz val="12"/>
        <color theme="1"/>
        <rFont val="Calibri"/>
        <family val="2"/>
        <scheme val="minor"/>
      </rPr>
      <t xml:space="preserve"> with red oxide/ zinc phosphate primer applied @ 0.50 lit/ sqm as per </t>
    </r>
    <r>
      <rPr>
        <u/>
        <sz val="12"/>
        <color theme="1"/>
        <rFont val="Calibri"/>
        <family val="2"/>
        <scheme val="minor"/>
      </rPr>
      <t>relevant code 3536:1999</t>
    </r>
    <r>
      <rPr>
        <sz val="12"/>
        <color theme="1"/>
        <rFont val="Calibri"/>
        <family val="2"/>
        <scheme val="minor"/>
      </rPr>
      <t xml:space="preserve"> (product such as Asian zinc pkosphate, dulux steel primer, burger red oxide primer ) with all tools tackles and labour etc. complete for the work.</t>
    </r>
  </si>
  <si>
    <r>
      <t xml:space="preserve">providing and applying exterior </t>
    </r>
    <r>
      <rPr>
        <u/>
        <sz val="12"/>
        <color theme="1"/>
        <rFont val="Calibri"/>
        <family val="2"/>
        <scheme val="minor"/>
      </rPr>
      <t>floor surface</t>
    </r>
    <r>
      <rPr>
        <sz val="12"/>
        <color theme="1"/>
        <rFont val="Calibri"/>
        <family val="2"/>
        <scheme val="minor"/>
      </rPr>
      <t xml:space="preserve"> with PREMIUM HEAVY DUTY </t>
    </r>
    <r>
      <rPr>
        <u/>
        <sz val="12"/>
        <color theme="1"/>
        <rFont val="Calibri"/>
        <family val="2"/>
        <scheme val="minor"/>
      </rPr>
      <t>Exterior emulsion</t>
    </r>
    <r>
      <rPr>
        <sz val="12"/>
        <color theme="1"/>
        <rFont val="Calibri"/>
        <family val="2"/>
        <scheme val="minor"/>
      </rPr>
      <t xml:space="preserve"> paint of required shade of minimum two coats applied @1.43 lit/ 10sqm up to final finish as per relevant</t>
    </r>
    <r>
      <rPr>
        <u/>
        <sz val="12"/>
        <color theme="1"/>
        <rFont val="Calibri"/>
        <family val="2"/>
        <scheme val="minor"/>
      </rPr>
      <t xml:space="preserve"> I.S Code 15489:2013</t>
    </r>
    <r>
      <rPr>
        <sz val="12"/>
        <color theme="1"/>
        <rFont val="Calibri"/>
        <family val="2"/>
        <scheme val="minor"/>
      </rPr>
      <t>( product such as Asian apex floor guard, dulux floorplus, berger weathercoat floor protector, indigo platium series ) with all tools tackles and labour etc. complete for the work ( with 4 year warranty)</t>
    </r>
  </si>
  <si>
    <r>
      <rPr>
        <u/>
        <sz val="12"/>
        <color theme="1"/>
        <rFont val="Calibri"/>
        <family val="2"/>
        <scheme val="minor"/>
      </rPr>
      <t>Extra for painting exterior walls</t>
    </r>
    <r>
      <rPr>
        <sz val="12"/>
        <color theme="1"/>
        <rFont val="Calibri"/>
        <family val="2"/>
        <scheme val="minor"/>
      </rPr>
      <t xml:space="preserve"> of height more </t>
    </r>
    <r>
      <rPr>
        <u/>
        <sz val="12"/>
        <color theme="1"/>
        <rFont val="Calibri"/>
        <family val="2"/>
        <scheme val="minor"/>
      </rPr>
      <t xml:space="preserve">than 10 m </t>
    </r>
    <r>
      <rPr>
        <sz val="12"/>
        <color theme="1"/>
        <rFont val="Calibri"/>
        <family val="2"/>
        <scheme val="minor"/>
      </rPr>
      <t>from groud level for every additional heght of 3 m or part thereof for all painting work with all tools , tackles and labour etc. complete for the work.</t>
    </r>
  </si>
  <si>
    <t>14.89</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</si>
  <si>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Smary, Nerolac Littil Master Berger Bison lite, nippon superio etc) inclusive of providing abro tape on edges and article and cleaning of door windows floor and surface as required with all tools tackles and labour etc. complete for the work.</t>
  </si>
  <si>
    <t>14.89.1</t>
  </si>
  <si>
    <t>Two Coats applied @ 0.75 lit/10 Sqm up to final finish</t>
  </si>
  <si>
    <t>14.90</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</si>
  <si>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Berge wall masta Nerolacsurakasha plus  nipponshogun, opus one style power bright) inclusive of providing abro tape on edges and article and cleaning  of door windows floor and surface as required with all tools tackles and labour etc. complete for the work.</t>
  </si>
  <si>
    <t>14.90.1</t>
  </si>
  <si>
    <t>14.93</t>
  </si>
  <si>
    <t>Providing and applying renwing satin/ matt finish Enamel paint one coats in all surface applying @ 0.75 lit/ 10 Sqm up to required finish as per relevent I.S. Code 2932:2013 of (Product such as Asian satin Enamel, Dulux Promise Premium Enamel. Nerolac Synthatic Enamel, Opus Prime Enamel) inclusive of providing abro tape on edges and article and cleaning of door, windows, florr and surace ad required with all tools tackle and labour etc. complete for th work</t>
  </si>
  <si>
    <t>14.95</t>
  </si>
  <si>
    <t>Providing and applying for renewint exterior surface with Premium heavy Duty exterior emulsion paint of required shade of one coats applied @ 0.75 lit/ 10 Sqm up to final finish as per relevant I.S. Code 15489:2013( Product such as Asian Apex Flor Guard Dulus Floor Plus , Berger Weathercoat floor Protector indigo Platium Series)  with all tools tackles and labour ete, complete of work</t>
  </si>
  <si>
    <t>14.96</t>
  </si>
  <si>
    <t>Removing white or colour Wash/ distemper by scrapping sand papering and prepairing the surface smooth including necessary repair to scratches etc. Complete.</t>
  </si>
  <si>
    <t>14.97</t>
  </si>
  <si>
    <t>Removing of Paint on internal plastic emulsion/enamel paint by scraping sand papering and preparing the surfaces smooth including necessary repair to seratches etc. complete.</t>
  </si>
  <si>
    <t>14.98</t>
  </si>
  <si>
    <t>Removing of paint on external surface exteroir emulsion/ cement paint by scraping sand papering and preparing the surfaces smooth including necessary repair to scratches etc. complete at all height.</t>
  </si>
  <si>
    <t>(PUTTY WORK)</t>
  </si>
  <si>
    <t xml:space="preserve">(ENAMEL PAINT WORK) </t>
  </si>
  <si>
    <t>Scraping</t>
  </si>
  <si>
    <t>Putty</t>
  </si>
  <si>
    <t>Primer</t>
  </si>
  <si>
    <t>03 item same Qty</t>
  </si>
  <si>
    <t>BUILDING AMMENDMENT-05-05-2025</t>
  </si>
  <si>
    <t>50.00 LACS</t>
  </si>
  <si>
    <t>NIT SCHEDULE FOR  WHITE WASHING, COLOUR WASHING, DISTEMPRING &amp; PAINTING WORK IN ALL  RESIDENTIAL &amp; NON-RESIDENTIAL BUILDING OF KHARORA SECTION, ARANG SECTION NO.-01 &amp; 02  ,UNDER SUB DIVISION NO.-4 (ARANG), RAIPUR (C.G.)</t>
  </si>
</sst>
</file>

<file path=xl/styles.xml><?xml version="1.0" encoding="utf-8"?>
<styleSheet xmlns="http://schemas.openxmlformats.org/spreadsheetml/2006/main">
  <numFmts count="1">
    <numFmt numFmtId="165" formatCode="_(* #,##0.00_);_(* \(#,##0.00\);_(* &quot;-&quot;??_);_(@_)"/>
  </numFmts>
  <fonts count="21">
    <font>
      <sz val="11"/>
      <color theme="1"/>
      <name val="Calibri"/>
      <family val="2"/>
      <scheme val="minor"/>
    </font>
    <font>
      <sz val="10"/>
      <name val="Arial"/>
      <family val="2"/>
    </font>
    <font>
      <sz val="10"/>
      <name val="Arial"/>
      <family val="2"/>
    </font>
    <font>
      <b/>
      <sz val="11"/>
      <name val="Times New Roman"/>
      <family val="1"/>
    </font>
    <font>
      <sz val="11"/>
      <color theme="1"/>
      <name val="Times New Roman"/>
      <family val="1"/>
    </font>
    <font>
      <sz val="14"/>
      <color theme="1"/>
      <name val="Times New Roman"/>
      <family val="1"/>
    </font>
    <font>
      <b/>
      <sz val="11"/>
      <color theme="1"/>
      <name val="Times New Roman"/>
      <family val="1"/>
    </font>
    <font>
      <b/>
      <sz val="12"/>
      <name val="Times New Roman"/>
      <family val="1"/>
    </font>
    <font>
      <sz val="12"/>
      <name val="Times New Roman"/>
      <family val="1"/>
    </font>
    <font>
      <b/>
      <sz val="12"/>
      <color theme="1"/>
      <name val="Times New Roman"/>
      <family val="1"/>
    </font>
    <font>
      <sz val="12"/>
      <color theme="1"/>
      <name val="Times New Roman"/>
      <family val="1"/>
    </font>
    <font>
      <b/>
      <u/>
      <sz val="15"/>
      <color theme="1"/>
      <name val="Times New Roman"/>
      <family val="1"/>
    </font>
    <font>
      <sz val="11"/>
      <color theme="1"/>
      <name val="Calibri"/>
      <family val="2"/>
      <scheme val="minor"/>
    </font>
    <font>
      <sz val="12"/>
      <color theme="1"/>
      <name val="Calibri"/>
      <family val="2"/>
      <scheme val="minor"/>
    </font>
    <font>
      <u/>
      <sz val="12"/>
      <color theme="1"/>
      <name val="Calibri"/>
      <family val="2"/>
      <scheme val="minor"/>
    </font>
    <font>
      <u/>
      <sz val="12"/>
      <color theme="1"/>
      <name val="Times New Roman"/>
      <family val="1"/>
    </font>
    <font>
      <b/>
      <sz val="12"/>
      <color indexed="8"/>
      <name val="Times New Roman"/>
      <family val="1"/>
    </font>
    <font>
      <sz val="11"/>
      <color indexed="8"/>
      <name val="Calibri"/>
      <family val="2"/>
    </font>
    <font>
      <sz val="11"/>
      <color rgb="FFFFFF00"/>
      <name val="Times New Roman"/>
      <family val="1"/>
    </font>
    <font>
      <sz val="14"/>
      <color rgb="FFFFFF00"/>
      <name val="Times New Roman"/>
      <family val="1"/>
    </font>
    <font>
      <sz val="12"/>
      <color rgb="FFFFFF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s>
  <cellStyleXfs count="15">
    <xf numFmtId="0" fontId="0" fillId="0" borderId="0"/>
    <xf numFmtId="0" fontId="1" fillId="0" borderId="0"/>
    <xf numFmtId="0" fontId="2" fillId="0" borderId="0"/>
    <xf numFmtId="9" fontId="12" fillId="0" borderId="0" applyFont="0" applyFill="0" applyBorder="0" applyAlignment="0" applyProtection="0"/>
    <xf numFmtId="165" fontId="8"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0" fontId="17" fillId="0" borderId="0">
      <alignment vertical="center"/>
    </xf>
    <xf numFmtId="0" fontId="1" fillId="0" borderId="0"/>
    <xf numFmtId="0" fontId="17" fillId="0" borderId="0">
      <alignment vertical="center"/>
    </xf>
    <xf numFmtId="0" fontId="1" fillId="0" borderId="0"/>
    <xf numFmtId="0" fontId="17" fillId="0" borderId="0">
      <alignment vertical="center"/>
    </xf>
  </cellStyleXfs>
  <cellXfs count="83">
    <xf numFmtId="0" fontId="0" fillId="0" borderId="0" xfId="0"/>
    <xf numFmtId="0" fontId="7" fillId="2" borderId="0" xfId="0" applyFont="1" applyFill="1" applyBorder="1" applyAlignment="1">
      <alignment vertical="top"/>
    </xf>
    <xf numFmtId="0" fontId="8" fillId="2" borderId="0" xfId="0" applyFont="1" applyFill="1" applyBorder="1"/>
    <xf numFmtId="0" fontId="8" fillId="2" borderId="0" xfId="0" applyFont="1" applyFill="1" applyBorder="1" applyAlignment="1">
      <alignment horizontal="center"/>
    </xf>
    <xf numFmtId="2" fontId="8" fillId="2" borderId="0" xfId="0" applyNumberFormat="1" applyFont="1" applyFill="1" applyBorder="1" applyAlignment="1">
      <alignment horizontal="center"/>
    </xf>
    <xf numFmtId="0" fontId="8" fillId="2" borderId="0" xfId="0" applyFont="1" applyFill="1" applyBorder="1" applyAlignment="1">
      <alignment horizontal="center" vertical="top"/>
    </xf>
    <xf numFmtId="2" fontId="16" fillId="2" borderId="1" xfId="0" applyNumberFormat="1" applyFont="1" applyFill="1" applyBorder="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vertical="center"/>
    </xf>
    <xf numFmtId="0" fontId="9" fillId="2" borderId="3" xfId="0" applyFont="1" applyFill="1" applyBorder="1" applyAlignment="1">
      <alignment horizontal="center" vertical="top"/>
    </xf>
    <xf numFmtId="0" fontId="10" fillId="2" borderId="3" xfId="0" applyFont="1" applyFill="1" applyBorder="1" applyAlignment="1">
      <alignment horizontal="center" vertical="top"/>
    </xf>
    <xf numFmtId="0" fontId="10" fillId="2" borderId="3" xfId="0" applyFont="1" applyFill="1" applyBorder="1" applyAlignment="1">
      <alignment horizontal="justify" vertical="top" wrapText="1"/>
    </xf>
    <xf numFmtId="2" fontId="8" fillId="2" borderId="3" xfId="1" applyNumberFormat="1" applyFont="1" applyFill="1" applyBorder="1" applyAlignment="1">
      <alignment horizontal="center" wrapText="1"/>
    </xf>
    <xf numFmtId="0" fontId="10" fillId="2" borderId="3" xfId="0" applyFont="1" applyFill="1" applyBorder="1" applyAlignment="1">
      <alignment horizontal="center" wrapText="1"/>
    </xf>
    <xf numFmtId="2" fontId="10" fillId="2" borderId="3" xfId="0" applyNumberFormat="1" applyFont="1" applyFill="1" applyBorder="1" applyAlignment="1">
      <alignment horizontal="center" wrapText="1"/>
    </xf>
    <xf numFmtId="2" fontId="10" fillId="2" borderId="3" xfId="0" applyNumberFormat="1" applyFont="1" applyFill="1" applyBorder="1" applyAlignment="1">
      <alignment horizontal="center"/>
    </xf>
    <xf numFmtId="0" fontId="4" fillId="2" borderId="0" xfId="0" applyFont="1" applyFill="1" applyAlignment="1">
      <alignment horizontal="center"/>
    </xf>
    <xf numFmtId="0" fontId="4" fillId="2" borderId="0" xfId="0" applyFont="1" applyFill="1"/>
    <xf numFmtId="2" fontId="4" fillId="2" borderId="0" xfId="0" applyNumberFormat="1" applyFont="1" applyFill="1" applyAlignment="1">
      <alignment horizontal="center"/>
    </xf>
    <xf numFmtId="2" fontId="4" fillId="2" borderId="0" xfId="0" applyNumberFormat="1" applyFont="1" applyFill="1"/>
    <xf numFmtId="0" fontId="18" fillId="2" borderId="0" xfId="0" applyFont="1" applyFill="1"/>
    <xf numFmtId="0" fontId="16" fillId="2" borderId="1" xfId="0" applyFont="1" applyFill="1" applyBorder="1" applyAlignment="1">
      <alignment vertical="center"/>
    </xf>
    <xf numFmtId="0" fontId="10" fillId="2" borderId="1" xfId="0"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vertical="center"/>
    </xf>
    <xf numFmtId="0" fontId="19" fillId="2" borderId="0" xfId="0" applyFont="1" applyFill="1" applyAlignment="1">
      <alignment vertical="center"/>
    </xf>
    <xf numFmtId="0" fontId="20" fillId="2" borderId="0" xfId="0" applyFont="1" applyFill="1" applyAlignment="1">
      <alignment vertical="center"/>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6" fillId="2" borderId="0" xfId="0" applyFont="1" applyFill="1" applyAlignment="1">
      <alignment horizontal="center"/>
    </xf>
    <xf numFmtId="2" fontId="6" fillId="2" borderId="0" xfId="0" applyNumberFormat="1" applyFont="1" applyFill="1" applyAlignment="1">
      <alignment horizontal="center"/>
    </xf>
    <xf numFmtId="0" fontId="9" fillId="2" borderId="4" xfId="0" applyFont="1" applyFill="1" applyBorder="1" applyAlignment="1">
      <alignment horizontal="center" vertical="top"/>
    </xf>
    <xf numFmtId="0" fontId="10" fillId="2" borderId="4" xfId="0" applyFont="1" applyFill="1" applyBorder="1" applyAlignment="1">
      <alignment horizontal="center" vertical="top"/>
    </xf>
    <xf numFmtId="0" fontId="10" fillId="2" borderId="4" xfId="0" applyFont="1" applyFill="1" applyBorder="1" applyAlignment="1">
      <alignment horizontal="justify" vertical="top" wrapText="1"/>
    </xf>
    <xf numFmtId="2" fontId="8" fillId="2" borderId="4" xfId="1" applyNumberFormat="1" applyFont="1" applyFill="1" applyBorder="1" applyAlignment="1">
      <alignment horizontal="center" wrapText="1"/>
    </xf>
    <xf numFmtId="0" fontId="10" fillId="2" borderId="4" xfId="0" applyFont="1" applyFill="1" applyBorder="1" applyAlignment="1">
      <alignment horizontal="center" wrapText="1"/>
    </xf>
    <xf numFmtId="2" fontId="10" fillId="2" borderId="4" xfId="0" applyNumberFormat="1" applyFont="1" applyFill="1" applyBorder="1" applyAlignment="1">
      <alignment horizontal="center" wrapText="1"/>
    </xf>
    <xf numFmtId="2" fontId="10" fillId="2" borderId="4" xfId="0" applyNumberFormat="1" applyFont="1" applyFill="1" applyBorder="1" applyAlignment="1">
      <alignment horizontal="center"/>
    </xf>
    <xf numFmtId="2" fontId="8" fillId="2" borderId="3" xfId="1" applyNumberFormat="1" applyFont="1" applyFill="1" applyBorder="1" applyAlignment="1">
      <alignment horizontal="center" vertical="center" wrapText="1"/>
    </xf>
    <xf numFmtId="0" fontId="10" fillId="2" borderId="3" xfId="0" applyFont="1" applyFill="1" applyBorder="1" applyAlignment="1">
      <alignment horizontal="center"/>
    </xf>
    <xf numFmtId="0" fontId="10" fillId="2" borderId="3" xfId="0" applyFont="1" applyFill="1" applyBorder="1" applyAlignment="1">
      <alignment horizontal="center" vertical="top" wrapText="1"/>
    </xf>
    <xf numFmtId="0" fontId="9" fillId="2" borderId="3" xfId="0" applyFont="1" applyFill="1" applyBorder="1" applyAlignment="1">
      <alignment horizontal="justify" vertical="top" wrapText="1"/>
    </xf>
    <xf numFmtId="0" fontId="9" fillId="2" borderId="3" xfId="0" applyFont="1" applyFill="1" applyBorder="1" applyAlignment="1">
      <alignment horizontal="center" vertical="top" wrapText="1"/>
    </xf>
    <xf numFmtId="0" fontId="10"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justify" vertical="center" wrapText="1"/>
    </xf>
    <xf numFmtId="2" fontId="10" fillId="2" borderId="3" xfId="0" applyNumberFormat="1" applyFont="1" applyFill="1" applyBorder="1" applyAlignment="1">
      <alignment horizontal="center" vertical="center" wrapText="1"/>
    </xf>
    <xf numFmtId="0" fontId="4" fillId="2" borderId="0" xfId="0" applyFont="1" applyFill="1" applyAlignment="1">
      <alignment horizontal="center" vertical="center"/>
    </xf>
    <xf numFmtId="0" fontId="4" fillId="2" borderId="0" xfId="0" applyFont="1" applyFill="1" applyAlignment="1">
      <alignment vertical="center"/>
    </xf>
    <xf numFmtId="2" fontId="4" fillId="2" borderId="0" xfId="0" applyNumberFormat="1" applyFont="1" applyFill="1" applyAlignment="1">
      <alignment horizontal="center" vertical="center"/>
    </xf>
    <xf numFmtId="49" fontId="10" fillId="2" borderId="3" xfId="0" applyNumberFormat="1" applyFont="1" applyFill="1" applyBorder="1" applyAlignment="1">
      <alignment horizontal="center" vertical="top" wrapText="1"/>
    </xf>
    <xf numFmtId="0" fontId="9" fillId="2" borderId="0" xfId="0" applyFont="1" applyFill="1" applyBorder="1" applyAlignment="1">
      <alignment horizontal="center" vertical="top" wrapText="1"/>
    </xf>
    <xf numFmtId="49" fontId="10" fillId="2" borderId="0" xfId="0" applyNumberFormat="1" applyFont="1" applyFill="1" applyBorder="1" applyAlignment="1">
      <alignment horizontal="center" vertical="top" wrapText="1"/>
    </xf>
    <xf numFmtId="0" fontId="10" fillId="2" borderId="0" xfId="0" applyFont="1" applyFill="1" applyBorder="1" applyAlignment="1">
      <alignment horizontal="justify" vertical="top" wrapText="1"/>
    </xf>
    <xf numFmtId="2" fontId="10" fillId="2" borderId="0" xfId="0" applyNumberFormat="1" applyFont="1" applyFill="1" applyBorder="1" applyAlignment="1">
      <alignment horizontal="center" wrapText="1"/>
    </xf>
    <xf numFmtId="0" fontId="10" fillId="2" borderId="0" xfId="0" applyFont="1" applyFill="1" applyBorder="1" applyAlignment="1">
      <alignment horizontal="center" wrapText="1"/>
    </xf>
    <xf numFmtId="2" fontId="10" fillId="2" borderId="0" xfId="0" applyNumberFormat="1" applyFont="1" applyFill="1" applyBorder="1" applyAlignment="1">
      <alignment horizontal="center"/>
    </xf>
    <xf numFmtId="0" fontId="6" fillId="2" borderId="0" xfId="0" applyFont="1" applyFill="1" applyAlignment="1">
      <alignment horizontal="center" vertical="top"/>
    </xf>
    <xf numFmtId="0" fontId="4" fillId="2" borderId="0" xfId="0" applyFont="1" applyFill="1" applyAlignment="1">
      <alignment horizontal="center" vertical="top"/>
    </xf>
    <xf numFmtId="0" fontId="6" fillId="2" borderId="0" xfId="0" applyFont="1" applyFill="1" applyAlignment="1">
      <alignment vertical="top"/>
    </xf>
    <xf numFmtId="0" fontId="7" fillId="2" borderId="0" xfId="0" applyFont="1" applyFill="1" applyAlignment="1">
      <alignment horizontal="center" vertical="top"/>
    </xf>
    <xf numFmtId="0" fontId="8" fillId="2" borderId="0" xfId="0" applyFont="1" applyFill="1" applyAlignment="1">
      <alignment horizontal="center" vertical="top"/>
    </xf>
    <xf numFmtId="0" fontId="8" fillId="2" borderId="0" xfId="0" applyFont="1" applyFill="1" applyAlignment="1"/>
    <xf numFmtId="0" fontId="8" fillId="2" borderId="0" xfId="0" applyFont="1" applyFill="1" applyAlignment="1">
      <alignment horizontal="center"/>
    </xf>
    <xf numFmtId="0" fontId="8" fillId="2" borderId="0" xfId="0" applyFont="1" applyFill="1"/>
    <xf numFmtId="0" fontId="9" fillId="2" borderId="2" xfId="0" applyFont="1" applyFill="1" applyBorder="1" applyAlignment="1">
      <alignment horizontal="center" vertical="top" wrapText="1"/>
    </xf>
    <xf numFmtId="49" fontId="10" fillId="2" borderId="2" xfId="0" applyNumberFormat="1" applyFont="1" applyFill="1" applyBorder="1" applyAlignment="1">
      <alignment horizontal="center" vertical="top" wrapText="1"/>
    </xf>
    <xf numFmtId="0" fontId="10" fillId="2" borderId="2" xfId="0" applyFont="1" applyFill="1" applyBorder="1" applyAlignment="1">
      <alignment horizontal="justify" vertical="top" wrapText="1"/>
    </xf>
    <xf numFmtId="2" fontId="10" fillId="2" borderId="2" xfId="0" applyNumberFormat="1" applyFont="1" applyFill="1" applyBorder="1" applyAlignment="1">
      <alignment horizontal="center" wrapText="1"/>
    </xf>
    <xf numFmtId="0" fontId="10" fillId="2" borderId="2" xfId="0" applyFont="1" applyFill="1" applyBorder="1" applyAlignment="1">
      <alignment horizontal="center" wrapText="1"/>
    </xf>
    <xf numFmtId="2" fontId="10" fillId="2" borderId="2" xfId="0" applyNumberFormat="1" applyFont="1" applyFill="1" applyBorder="1" applyAlignment="1">
      <alignment horizontal="center"/>
    </xf>
    <xf numFmtId="0" fontId="9" fillId="2" borderId="3" xfId="0" applyFont="1" applyFill="1" applyBorder="1" applyAlignment="1">
      <alignment horizontal="center" vertical="center"/>
    </xf>
    <xf numFmtId="0" fontId="10" fillId="2" borderId="3" xfId="0" applyFont="1" applyFill="1" applyBorder="1" applyAlignment="1">
      <alignment horizontal="center" vertical="center"/>
    </xf>
    <xf numFmtId="0" fontId="9" fillId="2" borderId="3" xfId="0" applyFont="1" applyFill="1" applyBorder="1" applyAlignment="1">
      <alignment horizontal="justify" vertical="center"/>
    </xf>
    <xf numFmtId="2" fontId="10" fillId="2" borderId="3" xfId="0" applyNumberFormat="1" applyFont="1" applyFill="1" applyBorder="1" applyAlignment="1">
      <alignment horizontal="center" vertical="center"/>
    </xf>
    <xf numFmtId="9" fontId="9" fillId="2" borderId="3" xfId="3" applyFont="1" applyFill="1" applyBorder="1" applyAlignment="1">
      <alignment horizontal="justify"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6" fillId="2" borderId="1" xfId="0" applyFont="1" applyFill="1" applyBorder="1" applyAlignment="1">
      <alignment horizontal="right" vertical="center"/>
    </xf>
    <xf numFmtId="0" fontId="0" fillId="2" borderId="1" xfId="0" applyFill="1" applyBorder="1"/>
  </cellXfs>
  <cellStyles count="15">
    <cellStyle name="Comma 2" xfId="4"/>
    <cellStyle name="Normal" xfId="0" builtinId="0"/>
    <cellStyle name="Normal 2" xfId="2"/>
    <cellStyle name="Normal 2 2" xfId="1"/>
    <cellStyle name="Normal 2 2 2" xfId="5"/>
    <cellStyle name="Normal 2 3" xfId="6"/>
    <cellStyle name="Normal 3" xfId="7"/>
    <cellStyle name="Normal 3 2" xfId="8"/>
    <cellStyle name="Normal 4" xfId="9"/>
    <cellStyle name="Normal 4 2" xfId="10"/>
    <cellStyle name="Normal 4 3" xfId="11"/>
    <cellStyle name="Normal 5" xfId="12"/>
    <cellStyle name="Normal 5 2" xfId="13"/>
    <cellStyle name="Normal 6" xfId="14"/>
    <cellStyle name="Percent" xfId="3" builtinId="5"/>
  </cellStyles>
  <dxfs count="3">
    <dxf>
      <font>
        <color theme="0"/>
      </font>
    </dxf>
    <dxf>
      <font>
        <color theme="0"/>
      </font>
    </dxf>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67240</xdr:colOff>
      <xdr:row>44</xdr:row>
      <xdr:rowOff>20729</xdr:rowOff>
    </xdr:from>
    <xdr:to>
      <xdr:col>2</xdr:col>
      <xdr:colOff>781588</xdr:colOff>
      <xdr:row>46</xdr:row>
      <xdr:rowOff>22824</xdr:rowOff>
    </xdr:to>
    <xdr:sp macro="" textlink="">
      <xdr:nvSpPr>
        <xdr:cNvPr id="2" name="TextBox 1"/>
        <xdr:cNvSpPr txBox="1"/>
      </xdr:nvSpPr>
      <xdr:spPr>
        <a:xfrm>
          <a:off x="476815" y="46169354"/>
          <a:ext cx="1438248" cy="3926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201707</xdr:colOff>
      <xdr:row>44</xdr:row>
      <xdr:rowOff>9840</xdr:rowOff>
    </xdr:from>
    <xdr:to>
      <xdr:col>6</xdr:col>
      <xdr:colOff>814112</xdr:colOff>
      <xdr:row>46</xdr:row>
      <xdr:rowOff>126795</xdr:rowOff>
    </xdr:to>
    <xdr:sp macro="" textlink="">
      <xdr:nvSpPr>
        <xdr:cNvPr id="3" name="TextBox 2"/>
        <xdr:cNvSpPr txBox="1"/>
      </xdr:nvSpPr>
      <xdr:spPr>
        <a:xfrm>
          <a:off x="5430932" y="46158465"/>
          <a:ext cx="1993530" cy="5074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ln>
                <a:noFill/>
              </a:ln>
              <a:latin typeface="Times New Roman" pitchFamily="18" charset="0"/>
              <a:cs typeface="Times New Roman" pitchFamily="18" charset="0"/>
            </a:rPr>
            <a:t>EXECUTIVE</a:t>
          </a:r>
          <a:r>
            <a:rPr lang="en-US" sz="1100" b="1" baseline="0">
              <a:ln>
                <a:noFill/>
              </a:ln>
              <a:latin typeface="Times New Roman" pitchFamily="18" charset="0"/>
              <a:cs typeface="Times New Roman" pitchFamily="18" charset="0"/>
            </a:rPr>
            <a:t> ENGINNER, P.W.D. DIVISION.NO.-2            RAIPUR (C.G.)</a:t>
          </a:r>
          <a:endParaRPr lang="en-US" sz="1100" b="1">
            <a:ln>
              <a:noFill/>
            </a:ln>
            <a:latin typeface="Times New Roman" pitchFamily="18" charset="0"/>
            <a:cs typeface="Times New Roman" pitchFamily="18" charset="0"/>
          </a:endParaRPr>
        </a:p>
      </xdr:txBody>
    </xdr:sp>
    <xdr:clientData/>
  </xdr:twoCellAnchor>
  <xdr:twoCellAnchor>
    <xdr:from>
      <xdr:col>2</xdr:col>
      <xdr:colOff>1288681</xdr:colOff>
      <xdr:row>44</xdr:row>
      <xdr:rowOff>22411</xdr:rowOff>
    </xdr:from>
    <xdr:to>
      <xdr:col>3</xdr:col>
      <xdr:colOff>493063</xdr:colOff>
      <xdr:row>47</xdr:row>
      <xdr:rowOff>1413</xdr:rowOff>
    </xdr:to>
    <xdr:sp macro="" textlink="">
      <xdr:nvSpPr>
        <xdr:cNvPr id="4" name="TextBox 3"/>
        <xdr:cNvSpPr txBox="1"/>
      </xdr:nvSpPr>
      <xdr:spPr>
        <a:xfrm>
          <a:off x="2422156" y="46171036"/>
          <a:ext cx="2604807" cy="569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ln>
                <a:noFill/>
              </a:ln>
              <a:latin typeface="Times New Roman" pitchFamily="18" charset="0"/>
              <a:cs typeface="Times New Roman" pitchFamily="18" charset="0"/>
            </a:rPr>
            <a:t>SUB  DIVISIONAL OFFICER,</a:t>
          </a:r>
          <a:r>
            <a:rPr lang="en-US" sz="1100" b="1" baseline="0">
              <a:ln>
                <a:noFill/>
              </a:ln>
              <a:latin typeface="Times New Roman" pitchFamily="18" charset="0"/>
              <a:cs typeface="Times New Roman" pitchFamily="18" charset="0"/>
            </a:rPr>
            <a:t>          P.D.W. </a:t>
          </a:r>
          <a:r>
            <a:rPr lang="en-US" sz="1100" b="1">
              <a:ln>
                <a:noFill/>
              </a:ln>
              <a:latin typeface="Times New Roman" pitchFamily="18" charset="0"/>
              <a:cs typeface="Times New Roman" pitchFamily="18" charset="0"/>
            </a:rPr>
            <a:t>SUB</a:t>
          </a:r>
          <a:r>
            <a:rPr lang="en-US" sz="1100" b="1" baseline="0">
              <a:ln>
                <a:noFill/>
              </a:ln>
              <a:latin typeface="Times New Roman" pitchFamily="18" charset="0"/>
              <a:cs typeface="Times New Roman" pitchFamily="18" charset="0"/>
            </a:rPr>
            <a:t> DIV.NO.-4 (ARANG) </a:t>
          </a:r>
        </a:p>
        <a:p>
          <a:pPr algn="ctr"/>
          <a:r>
            <a:rPr lang="en-US" sz="1100" b="1" baseline="0">
              <a:ln>
                <a:noFill/>
              </a:ln>
              <a:latin typeface="Times New Roman" pitchFamily="18" charset="0"/>
              <a:cs typeface="Times New Roman" pitchFamily="18" charset="0"/>
            </a:rPr>
            <a:t>RAIPUR (C.G.)</a:t>
          </a:r>
          <a:endParaRPr lang="en-US" sz="1100" b="1">
            <a:ln>
              <a:noFill/>
            </a:ln>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O54"/>
  <sheetViews>
    <sheetView tabSelected="1" view="pageBreakPreview" zoomScaleSheetLayoutView="100" workbookViewId="0">
      <selection activeCell="D38" sqref="D38"/>
    </sheetView>
  </sheetViews>
  <sheetFormatPr defaultColWidth="9" defaultRowHeight="15"/>
  <cols>
    <col min="1" max="1" width="6.140625" style="60" customWidth="1"/>
    <col min="2" max="2" width="10.85546875" style="59" customWidth="1"/>
    <col min="3" max="3" width="51" style="17" customWidth="1"/>
    <col min="4" max="4" width="10.42578125" style="16" customWidth="1"/>
    <col min="5" max="5" width="9.7109375" style="16" customWidth="1"/>
    <col min="6" max="6" width="11" style="16" customWidth="1"/>
    <col min="7" max="7" width="13.85546875" style="16" customWidth="1"/>
    <col min="8" max="8" width="9" style="16"/>
    <col min="9" max="9" width="10.5703125" style="17" bestFit="1" customWidth="1"/>
    <col min="10" max="10" width="9" style="17"/>
    <col min="11" max="11" width="10.7109375" style="17" bestFit="1" customWidth="1"/>
    <col min="12" max="13" width="9" style="17"/>
    <col min="14" max="14" width="15.7109375" style="17" customWidth="1"/>
    <col min="15" max="15" width="9.140625" style="17" bestFit="1" customWidth="1"/>
    <col min="16" max="16384" width="9" style="17"/>
  </cols>
  <sheetData>
    <row r="1" spans="1:15" ht="96" customHeight="1">
      <c r="A1" s="80" t="s">
        <v>65</v>
      </c>
      <c r="B1" s="80"/>
      <c r="C1" s="80"/>
      <c r="D1" s="80"/>
      <c r="E1" s="80"/>
      <c r="F1" s="80"/>
      <c r="G1" s="80"/>
      <c r="I1" s="19">
        <f>G42</f>
        <v>0</v>
      </c>
      <c r="K1" s="19">
        <f>I1/100000</f>
        <v>0</v>
      </c>
      <c r="N1" s="20" t="s">
        <v>59</v>
      </c>
    </row>
    <row r="2" spans="1:15" s="24" customFormat="1" ht="25.5" customHeight="1">
      <c r="A2" s="21" t="s">
        <v>63</v>
      </c>
      <c r="B2" s="22"/>
      <c r="C2" s="21"/>
      <c r="D2" s="81" t="s">
        <v>0</v>
      </c>
      <c r="E2" s="82"/>
      <c r="F2" s="82"/>
      <c r="G2" s="6" t="s">
        <v>64</v>
      </c>
      <c r="H2" s="23"/>
      <c r="N2" s="25" t="s">
        <v>60</v>
      </c>
    </row>
    <row r="3" spans="1:15" s="8" customFormat="1" ht="15.75">
      <c r="A3" s="77" t="s">
        <v>1</v>
      </c>
      <c r="B3" s="78" t="s">
        <v>2</v>
      </c>
      <c r="C3" s="77" t="s">
        <v>3</v>
      </c>
      <c r="D3" s="79" t="s">
        <v>4</v>
      </c>
      <c r="E3" s="79" t="s">
        <v>5</v>
      </c>
      <c r="F3" s="79" t="s">
        <v>6</v>
      </c>
      <c r="G3" s="79" t="s">
        <v>7</v>
      </c>
      <c r="H3" s="7"/>
      <c r="N3" s="26" t="s">
        <v>61</v>
      </c>
    </row>
    <row r="4" spans="1:15" s="8" customFormat="1" ht="26.25" customHeight="1">
      <c r="A4" s="77"/>
      <c r="B4" s="78"/>
      <c r="C4" s="77"/>
      <c r="D4" s="79"/>
      <c r="E4" s="79"/>
      <c r="F4" s="79"/>
      <c r="G4" s="79"/>
      <c r="H4" s="7"/>
      <c r="N4" s="26" t="s">
        <v>62</v>
      </c>
    </row>
    <row r="5" spans="1:15" s="30" customFormat="1" ht="18" customHeight="1">
      <c r="A5" s="27">
        <v>1</v>
      </c>
      <c r="B5" s="27">
        <v>2</v>
      </c>
      <c r="C5" s="28">
        <v>3</v>
      </c>
      <c r="D5" s="29">
        <v>4</v>
      </c>
      <c r="E5" s="29">
        <v>5</v>
      </c>
      <c r="F5" s="29">
        <v>6</v>
      </c>
      <c r="G5" s="29">
        <v>7</v>
      </c>
      <c r="N5" s="31">
        <f>K43</f>
        <v>4999918</v>
      </c>
      <c r="O5" s="31" t="e">
        <f>#REF!</f>
        <v>#REF!</v>
      </c>
    </row>
    <row r="6" spans="1:15" ht="89.25" customHeight="1">
      <c r="A6" s="32">
        <v>1</v>
      </c>
      <c r="B6" s="33">
        <v>14.53</v>
      </c>
      <c r="C6" s="34" t="s">
        <v>11</v>
      </c>
      <c r="D6" s="35">
        <v>1300</v>
      </c>
      <c r="E6" s="36" t="s">
        <v>19</v>
      </c>
      <c r="F6" s="37">
        <v>14</v>
      </c>
      <c r="G6" s="38">
        <f>ROUND(F6*D6,0)</f>
        <v>18200</v>
      </c>
      <c r="I6" s="18">
        <f>G6</f>
        <v>18200</v>
      </c>
      <c r="K6" s="18">
        <f>G6</f>
        <v>18200</v>
      </c>
    </row>
    <row r="7" spans="1:15" s="49" customFormat="1" ht="27" customHeight="1">
      <c r="A7" s="72"/>
      <c r="B7" s="73"/>
      <c r="C7" s="74" t="s">
        <v>57</v>
      </c>
      <c r="D7" s="39">
        <v>0</v>
      </c>
      <c r="E7" s="73"/>
      <c r="F7" s="75"/>
      <c r="G7" s="75"/>
      <c r="H7" s="48"/>
      <c r="I7" s="50">
        <f t="shared" ref="I7:I41" si="0">G7</f>
        <v>0</v>
      </c>
      <c r="K7" s="50">
        <f t="shared" ref="K7:K41" si="1">G7</f>
        <v>0</v>
      </c>
    </row>
    <row r="8" spans="1:15" ht="52.5" customHeight="1">
      <c r="A8" s="9">
        <v>2</v>
      </c>
      <c r="B8" s="10">
        <v>14.54</v>
      </c>
      <c r="C8" s="11" t="s">
        <v>12</v>
      </c>
      <c r="D8" s="12">
        <v>0</v>
      </c>
      <c r="E8" s="13"/>
      <c r="F8" s="14"/>
      <c r="G8" s="15"/>
      <c r="I8" s="18">
        <f t="shared" si="0"/>
        <v>0</v>
      </c>
      <c r="K8" s="18">
        <f t="shared" si="1"/>
        <v>0</v>
      </c>
    </row>
    <row r="9" spans="1:15" ht="43.5" customHeight="1">
      <c r="A9" s="9"/>
      <c r="B9" s="41" t="s">
        <v>8</v>
      </c>
      <c r="C9" s="11" t="s">
        <v>9</v>
      </c>
      <c r="D9" s="12">
        <v>601</v>
      </c>
      <c r="E9" s="13" t="s">
        <v>19</v>
      </c>
      <c r="F9" s="15">
        <v>82</v>
      </c>
      <c r="G9" s="15">
        <f t="shared" ref="G9" si="2">ROUND(F9*D9,0)</f>
        <v>49282</v>
      </c>
      <c r="I9" s="18">
        <f t="shared" si="0"/>
        <v>49282</v>
      </c>
      <c r="K9" s="18">
        <f t="shared" si="1"/>
        <v>49282</v>
      </c>
    </row>
    <row r="10" spans="1:15" s="49" customFormat="1" ht="21.75" customHeight="1">
      <c r="A10" s="72"/>
      <c r="B10" s="73"/>
      <c r="C10" s="76" t="s">
        <v>16</v>
      </c>
      <c r="D10" s="39">
        <v>0</v>
      </c>
      <c r="E10" s="73"/>
      <c r="F10" s="75"/>
      <c r="G10" s="75"/>
      <c r="H10" s="48"/>
      <c r="I10" s="50">
        <f t="shared" si="0"/>
        <v>0</v>
      </c>
      <c r="K10" s="50">
        <f t="shared" si="1"/>
        <v>0</v>
      </c>
    </row>
    <row r="11" spans="1:15" ht="122.25" customHeight="1">
      <c r="A11" s="9">
        <v>3</v>
      </c>
      <c r="B11" s="10">
        <v>14.59</v>
      </c>
      <c r="C11" s="11" t="s">
        <v>13</v>
      </c>
      <c r="D11" s="12">
        <f>D9</f>
        <v>601</v>
      </c>
      <c r="E11" s="13" t="s">
        <v>19</v>
      </c>
      <c r="F11" s="15">
        <v>29</v>
      </c>
      <c r="G11" s="15">
        <f>ROUND(F11*D11,0)</f>
        <v>17429</v>
      </c>
      <c r="I11" s="18">
        <f t="shared" si="0"/>
        <v>17429</v>
      </c>
      <c r="K11" s="18">
        <f t="shared" si="1"/>
        <v>17429</v>
      </c>
    </row>
    <row r="12" spans="1:15" s="49" customFormat="1" ht="21" customHeight="1">
      <c r="A12" s="72"/>
      <c r="B12" s="73"/>
      <c r="C12" s="74" t="s">
        <v>17</v>
      </c>
      <c r="D12" s="39">
        <v>0</v>
      </c>
      <c r="E12" s="73"/>
      <c r="F12" s="75"/>
      <c r="G12" s="75"/>
      <c r="H12" s="48"/>
      <c r="I12" s="50">
        <f t="shared" si="0"/>
        <v>0</v>
      </c>
      <c r="K12" s="50">
        <f t="shared" si="1"/>
        <v>0</v>
      </c>
    </row>
    <row r="13" spans="1:15" ht="200.25" customHeight="1">
      <c r="A13" s="9">
        <v>4</v>
      </c>
      <c r="B13" s="10">
        <v>14.61</v>
      </c>
      <c r="C13" s="11" t="s">
        <v>14</v>
      </c>
      <c r="D13" s="12">
        <v>4000</v>
      </c>
      <c r="E13" s="13" t="s">
        <v>19</v>
      </c>
      <c r="F13" s="15">
        <v>57</v>
      </c>
      <c r="G13" s="15">
        <f>ROUND(F13*D13,0)</f>
        <v>228000</v>
      </c>
      <c r="I13" s="18">
        <f t="shared" si="0"/>
        <v>228000</v>
      </c>
      <c r="K13" s="18">
        <f t="shared" si="1"/>
        <v>228000</v>
      </c>
    </row>
    <row r="14" spans="1:15" ht="205.5" customHeight="1">
      <c r="A14" s="9">
        <v>5</v>
      </c>
      <c r="B14" s="10">
        <v>14.62</v>
      </c>
      <c r="C14" s="11" t="s">
        <v>15</v>
      </c>
      <c r="D14" s="12">
        <v>3700</v>
      </c>
      <c r="E14" s="13" t="s">
        <v>19</v>
      </c>
      <c r="F14" s="15">
        <v>64</v>
      </c>
      <c r="G14" s="15">
        <f>ROUND(F14*D14,0)</f>
        <v>236800</v>
      </c>
      <c r="I14" s="18">
        <f t="shared" si="0"/>
        <v>236800</v>
      </c>
      <c r="K14" s="18">
        <f t="shared" si="1"/>
        <v>236800</v>
      </c>
    </row>
    <row r="15" spans="1:15" ht="21.75" customHeight="1">
      <c r="A15" s="9"/>
      <c r="B15" s="41"/>
      <c r="C15" s="42" t="s">
        <v>18</v>
      </c>
      <c r="D15" s="39">
        <v>0</v>
      </c>
      <c r="E15" s="40"/>
      <c r="F15" s="15"/>
      <c r="G15" s="15"/>
      <c r="I15" s="18">
        <f t="shared" si="0"/>
        <v>0</v>
      </c>
      <c r="K15" s="18">
        <f t="shared" si="1"/>
        <v>0</v>
      </c>
    </row>
    <row r="16" spans="1:15" ht="217.5" customHeight="1">
      <c r="A16" s="43">
        <v>6</v>
      </c>
      <c r="B16" s="41">
        <v>14.66</v>
      </c>
      <c r="C16" s="11" t="s">
        <v>34</v>
      </c>
      <c r="D16" s="14">
        <v>4000</v>
      </c>
      <c r="E16" s="13" t="s">
        <v>19</v>
      </c>
      <c r="F16" s="14">
        <v>55</v>
      </c>
      <c r="G16" s="15">
        <f t="shared" ref="G16:G17" si="3">ROUND(F16*D16,0)</f>
        <v>220000</v>
      </c>
      <c r="I16" s="18">
        <f t="shared" si="0"/>
        <v>220000</v>
      </c>
      <c r="K16" s="18">
        <f t="shared" si="1"/>
        <v>220000</v>
      </c>
    </row>
    <row r="17" spans="1:11" ht="234.75" customHeight="1">
      <c r="A17" s="43">
        <v>7</v>
      </c>
      <c r="B17" s="41">
        <v>14.67</v>
      </c>
      <c r="C17" s="11" t="s">
        <v>35</v>
      </c>
      <c r="D17" s="14">
        <v>3500</v>
      </c>
      <c r="E17" s="13" t="s">
        <v>19</v>
      </c>
      <c r="F17" s="14">
        <v>70</v>
      </c>
      <c r="G17" s="15">
        <f t="shared" si="3"/>
        <v>245000</v>
      </c>
      <c r="I17" s="18">
        <f t="shared" si="0"/>
        <v>245000</v>
      </c>
      <c r="K17" s="18">
        <f t="shared" si="1"/>
        <v>245000</v>
      </c>
    </row>
    <row r="18" spans="1:11" s="49" customFormat="1" ht="21" customHeight="1">
      <c r="A18" s="45"/>
      <c r="B18" s="44"/>
      <c r="C18" s="46" t="s">
        <v>58</v>
      </c>
      <c r="D18" s="47">
        <v>0</v>
      </c>
      <c r="E18" s="44"/>
      <c r="F18" s="47"/>
      <c r="G18" s="47"/>
      <c r="H18" s="48"/>
      <c r="I18" s="50">
        <f t="shared" si="0"/>
        <v>0</v>
      </c>
      <c r="K18" s="50">
        <f t="shared" si="1"/>
        <v>0</v>
      </c>
    </row>
    <row r="19" spans="1:11" ht="139.5" customHeight="1">
      <c r="A19" s="43">
        <v>8</v>
      </c>
      <c r="B19" s="41">
        <v>14.71</v>
      </c>
      <c r="C19" s="11" t="s">
        <v>36</v>
      </c>
      <c r="D19" s="14">
        <v>6000</v>
      </c>
      <c r="E19" s="13" t="s">
        <v>33</v>
      </c>
      <c r="F19" s="14">
        <v>133</v>
      </c>
      <c r="G19" s="15">
        <f t="shared" ref="G19:G23" si="4">ROUND(F19*D19,0)</f>
        <v>798000</v>
      </c>
      <c r="I19" s="18">
        <f t="shared" si="0"/>
        <v>798000</v>
      </c>
      <c r="K19" s="18">
        <f t="shared" si="1"/>
        <v>798000</v>
      </c>
    </row>
    <row r="20" spans="1:11" ht="114" customHeight="1">
      <c r="A20" s="43">
        <v>9</v>
      </c>
      <c r="B20" s="41">
        <v>14.74</v>
      </c>
      <c r="C20" s="11" t="s">
        <v>37</v>
      </c>
      <c r="D20" s="14">
        <v>1300</v>
      </c>
      <c r="E20" s="13" t="s">
        <v>33</v>
      </c>
      <c r="F20" s="14">
        <v>35</v>
      </c>
      <c r="G20" s="15">
        <f t="shared" si="4"/>
        <v>45500</v>
      </c>
      <c r="I20" s="18">
        <f t="shared" si="0"/>
        <v>45500</v>
      </c>
      <c r="K20" s="18">
        <f t="shared" si="1"/>
        <v>45500</v>
      </c>
    </row>
    <row r="21" spans="1:11" ht="165" customHeight="1">
      <c r="A21" s="43">
        <v>10</v>
      </c>
      <c r="B21" s="41">
        <v>14.75</v>
      </c>
      <c r="C21" s="11" t="s">
        <v>38</v>
      </c>
      <c r="D21" s="14">
        <v>2800</v>
      </c>
      <c r="E21" s="13" t="s">
        <v>33</v>
      </c>
      <c r="F21" s="14">
        <v>125</v>
      </c>
      <c r="G21" s="15">
        <f t="shared" si="4"/>
        <v>350000</v>
      </c>
      <c r="I21" s="18">
        <f t="shared" si="0"/>
        <v>350000</v>
      </c>
      <c r="K21" s="18">
        <f t="shared" si="1"/>
        <v>350000</v>
      </c>
    </row>
    <row r="22" spans="1:11" ht="90.75" customHeight="1">
      <c r="A22" s="43">
        <v>11</v>
      </c>
      <c r="B22" s="41">
        <v>14.77</v>
      </c>
      <c r="C22" s="11" t="s">
        <v>39</v>
      </c>
      <c r="D22" s="14">
        <v>3200</v>
      </c>
      <c r="E22" s="13" t="s">
        <v>33</v>
      </c>
      <c r="F22" s="14">
        <v>7</v>
      </c>
      <c r="G22" s="15">
        <f t="shared" si="4"/>
        <v>22400</v>
      </c>
      <c r="I22" s="18">
        <f t="shared" si="0"/>
        <v>22400</v>
      </c>
      <c r="K22" s="18">
        <f t="shared" si="1"/>
        <v>22400</v>
      </c>
    </row>
    <row r="23" spans="1:11" ht="159.75" customHeight="1">
      <c r="A23" s="43">
        <v>12</v>
      </c>
      <c r="B23" s="41">
        <v>14.78</v>
      </c>
      <c r="C23" s="11" t="s">
        <v>20</v>
      </c>
      <c r="D23" s="14">
        <v>1600</v>
      </c>
      <c r="E23" s="13" t="s">
        <v>33</v>
      </c>
      <c r="F23" s="14">
        <v>454</v>
      </c>
      <c r="G23" s="15">
        <f t="shared" si="4"/>
        <v>726400</v>
      </c>
      <c r="I23" s="18">
        <f t="shared" si="0"/>
        <v>726400</v>
      </c>
      <c r="K23" s="18">
        <f t="shared" si="1"/>
        <v>726400</v>
      </c>
    </row>
    <row r="24" spans="1:11" s="49" customFormat="1" ht="25.5" customHeight="1">
      <c r="A24" s="45"/>
      <c r="B24" s="44"/>
      <c r="C24" s="46" t="s">
        <v>21</v>
      </c>
      <c r="D24" s="14">
        <v>0</v>
      </c>
      <c r="E24" s="44"/>
      <c r="F24" s="47"/>
      <c r="G24" s="47"/>
      <c r="H24" s="48"/>
      <c r="I24" s="18">
        <f t="shared" si="0"/>
        <v>0</v>
      </c>
      <c r="K24" s="50">
        <f t="shared" si="1"/>
        <v>0</v>
      </c>
    </row>
    <row r="25" spans="1:11" ht="81.75" customHeight="1">
      <c r="A25" s="43">
        <v>13</v>
      </c>
      <c r="B25" s="41">
        <v>14.81</v>
      </c>
      <c r="C25" s="11" t="s">
        <v>22</v>
      </c>
      <c r="D25" s="14">
        <v>2050</v>
      </c>
      <c r="E25" s="13" t="s">
        <v>33</v>
      </c>
      <c r="F25" s="14">
        <v>10</v>
      </c>
      <c r="G25" s="15">
        <f>ROUND(F25*D25,0)</f>
        <v>20500</v>
      </c>
      <c r="I25" s="18">
        <f t="shared" si="0"/>
        <v>20500</v>
      </c>
      <c r="K25" s="18">
        <f t="shared" si="1"/>
        <v>20500</v>
      </c>
    </row>
    <row r="26" spans="1:11" ht="126.75" customHeight="1">
      <c r="A26" s="43">
        <v>14</v>
      </c>
      <c r="B26" s="41">
        <v>14.82</v>
      </c>
      <c r="C26" s="11" t="s">
        <v>23</v>
      </c>
      <c r="D26" s="14">
        <v>3000</v>
      </c>
      <c r="E26" s="13" t="s">
        <v>33</v>
      </c>
      <c r="F26" s="14">
        <v>35</v>
      </c>
      <c r="G26" s="15">
        <f>ROUND(F26*D26,0)</f>
        <v>105000</v>
      </c>
      <c r="I26" s="18">
        <f t="shared" si="0"/>
        <v>105000</v>
      </c>
      <c r="K26" s="18">
        <f t="shared" si="1"/>
        <v>105000</v>
      </c>
    </row>
    <row r="27" spans="1:11" ht="78.75" customHeight="1">
      <c r="A27" s="43">
        <v>15</v>
      </c>
      <c r="B27" s="41">
        <v>14.83</v>
      </c>
      <c r="C27" s="11" t="s">
        <v>24</v>
      </c>
      <c r="D27" s="14">
        <v>0</v>
      </c>
      <c r="E27" s="13"/>
      <c r="F27" s="14"/>
      <c r="G27" s="14"/>
      <c r="I27" s="18">
        <f t="shared" si="0"/>
        <v>0</v>
      </c>
      <c r="K27" s="18">
        <f t="shared" si="1"/>
        <v>0</v>
      </c>
    </row>
    <row r="28" spans="1:11" ht="19.5" customHeight="1">
      <c r="A28" s="43"/>
      <c r="B28" s="41" t="s">
        <v>25</v>
      </c>
      <c r="C28" s="11" t="s">
        <v>26</v>
      </c>
      <c r="D28" s="14">
        <v>6000</v>
      </c>
      <c r="E28" s="13" t="s">
        <v>33</v>
      </c>
      <c r="F28" s="14">
        <v>30</v>
      </c>
      <c r="G28" s="15">
        <f>ROUND(F28*D28,0)</f>
        <v>180000</v>
      </c>
      <c r="I28" s="18">
        <f t="shared" si="0"/>
        <v>180000</v>
      </c>
      <c r="K28" s="18">
        <f t="shared" si="1"/>
        <v>180000</v>
      </c>
    </row>
    <row r="29" spans="1:11" ht="129" customHeight="1">
      <c r="A29" s="43">
        <v>16</v>
      </c>
      <c r="B29" s="41">
        <v>14.84</v>
      </c>
      <c r="C29" s="11" t="s">
        <v>27</v>
      </c>
      <c r="D29" s="14">
        <v>0</v>
      </c>
      <c r="E29" s="13"/>
      <c r="F29" s="14"/>
      <c r="G29" s="14"/>
      <c r="I29" s="18">
        <f t="shared" si="0"/>
        <v>0</v>
      </c>
      <c r="K29" s="18">
        <f t="shared" si="1"/>
        <v>0</v>
      </c>
    </row>
    <row r="30" spans="1:11" ht="33" customHeight="1">
      <c r="A30" s="43"/>
      <c r="B30" s="41" t="s">
        <v>28</v>
      </c>
      <c r="C30" s="11" t="s">
        <v>29</v>
      </c>
      <c r="D30" s="14">
        <v>8000</v>
      </c>
      <c r="E30" s="13" t="s">
        <v>33</v>
      </c>
      <c r="F30" s="14">
        <v>37</v>
      </c>
      <c r="G30" s="15">
        <f>ROUND(F30*D30,0)</f>
        <v>296000</v>
      </c>
      <c r="I30" s="18">
        <f t="shared" si="0"/>
        <v>296000</v>
      </c>
      <c r="K30" s="18">
        <f t="shared" si="1"/>
        <v>296000</v>
      </c>
    </row>
    <row r="31" spans="1:11" ht="144.75" customHeight="1">
      <c r="A31" s="43">
        <v>17</v>
      </c>
      <c r="B31" s="41">
        <v>14.86</v>
      </c>
      <c r="C31" s="11" t="s">
        <v>30</v>
      </c>
      <c r="D31" s="14">
        <v>0</v>
      </c>
      <c r="E31" s="13"/>
      <c r="F31" s="14"/>
      <c r="G31" s="14"/>
      <c r="I31" s="18">
        <f t="shared" si="0"/>
        <v>0</v>
      </c>
      <c r="K31" s="18">
        <f t="shared" si="1"/>
        <v>0</v>
      </c>
    </row>
    <row r="32" spans="1:11" ht="16.5" customHeight="1">
      <c r="A32" s="43"/>
      <c r="B32" s="41" t="s">
        <v>31</v>
      </c>
      <c r="C32" s="11" t="s">
        <v>32</v>
      </c>
      <c r="D32" s="14">
        <v>17000</v>
      </c>
      <c r="E32" s="13" t="s">
        <v>10</v>
      </c>
      <c r="F32" s="14">
        <v>53</v>
      </c>
      <c r="G32" s="15">
        <f>ROUND(F32*D32,0)</f>
        <v>901000</v>
      </c>
      <c r="I32" s="18">
        <f t="shared" si="0"/>
        <v>901000</v>
      </c>
      <c r="K32" s="18">
        <f t="shared" si="1"/>
        <v>901000</v>
      </c>
    </row>
    <row r="33" spans="1:11" ht="159.75" customHeight="1">
      <c r="A33" s="43">
        <v>18</v>
      </c>
      <c r="B33" s="51" t="s">
        <v>40</v>
      </c>
      <c r="C33" s="11" t="s">
        <v>41</v>
      </c>
      <c r="D33" s="14">
        <v>0</v>
      </c>
      <c r="E33" s="13"/>
      <c r="F33" s="14"/>
      <c r="G33" s="14"/>
      <c r="I33" s="18">
        <f t="shared" si="0"/>
        <v>0</v>
      </c>
      <c r="K33" s="18">
        <f t="shared" si="1"/>
        <v>0</v>
      </c>
    </row>
    <row r="34" spans="1:11" ht="19.5" customHeight="1">
      <c r="A34" s="43"/>
      <c r="B34" s="51" t="s">
        <v>42</v>
      </c>
      <c r="C34" s="11" t="s">
        <v>43</v>
      </c>
      <c r="D34" s="14">
        <v>6500</v>
      </c>
      <c r="E34" s="13" t="s">
        <v>19</v>
      </c>
      <c r="F34" s="14">
        <v>37</v>
      </c>
      <c r="G34" s="15">
        <f>ROUND(F34*D34,0)</f>
        <v>240500</v>
      </c>
      <c r="I34" s="18">
        <f t="shared" si="0"/>
        <v>240500</v>
      </c>
      <c r="K34" s="18">
        <f t="shared" si="1"/>
        <v>240500</v>
      </c>
    </row>
    <row r="35" spans="1:11" s="49" customFormat="1" ht="175.5" customHeight="1">
      <c r="A35" s="43">
        <v>19</v>
      </c>
      <c r="B35" s="51" t="s">
        <v>44</v>
      </c>
      <c r="C35" s="11" t="s">
        <v>45</v>
      </c>
      <c r="D35" s="14">
        <v>0</v>
      </c>
      <c r="E35" s="13"/>
      <c r="F35" s="14"/>
      <c r="G35" s="14"/>
      <c r="H35" s="16"/>
      <c r="I35" s="18">
        <f t="shared" si="0"/>
        <v>0</v>
      </c>
      <c r="K35" s="18">
        <f t="shared" si="1"/>
        <v>0</v>
      </c>
    </row>
    <row r="36" spans="1:11" s="49" customFormat="1" ht="15.75">
      <c r="A36" s="43"/>
      <c r="B36" s="51" t="s">
        <v>46</v>
      </c>
      <c r="C36" s="11" t="s">
        <v>43</v>
      </c>
      <c r="D36" s="14">
        <v>1400</v>
      </c>
      <c r="E36" s="13" t="s">
        <v>19</v>
      </c>
      <c r="F36" s="14">
        <v>41</v>
      </c>
      <c r="G36" s="15">
        <f>ROUND(F36*D36,0)</f>
        <v>57400</v>
      </c>
      <c r="H36" s="16"/>
      <c r="I36" s="18">
        <f t="shared" si="0"/>
        <v>57400</v>
      </c>
      <c r="K36" s="18">
        <f t="shared" si="1"/>
        <v>57400</v>
      </c>
    </row>
    <row r="37" spans="1:11" ht="141" customHeight="1">
      <c r="A37" s="43">
        <v>20</v>
      </c>
      <c r="B37" s="51" t="s">
        <v>47</v>
      </c>
      <c r="C37" s="11" t="s">
        <v>48</v>
      </c>
      <c r="D37" s="14">
        <v>1500</v>
      </c>
      <c r="E37" s="13" t="s">
        <v>19</v>
      </c>
      <c r="F37" s="14">
        <v>83</v>
      </c>
      <c r="G37" s="15">
        <f t="shared" ref="G37:G41" si="5">ROUND(F37*D37,0)</f>
        <v>124500</v>
      </c>
      <c r="I37" s="18">
        <f t="shared" si="0"/>
        <v>124500</v>
      </c>
      <c r="K37" s="18">
        <f t="shared" si="1"/>
        <v>124500</v>
      </c>
    </row>
    <row r="38" spans="1:11" ht="114.75" customHeight="1">
      <c r="A38" s="43">
        <v>21</v>
      </c>
      <c r="B38" s="51" t="s">
        <v>49</v>
      </c>
      <c r="C38" s="11" t="s">
        <v>50</v>
      </c>
      <c r="D38" s="14">
        <v>1200</v>
      </c>
      <c r="E38" s="13" t="s">
        <v>19</v>
      </c>
      <c r="F38" s="14">
        <v>81</v>
      </c>
      <c r="G38" s="15">
        <f t="shared" si="5"/>
        <v>97200</v>
      </c>
      <c r="I38" s="18">
        <f t="shared" si="0"/>
        <v>97200</v>
      </c>
      <c r="K38" s="18">
        <f t="shared" si="1"/>
        <v>97200</v>
      </c>
    </row>
    <row r="39" spans="1:11" ht="48.75" customHeight="1">
      <c r="A39" s="43">
        <v>22</v>
      </c>
      <c r="B39" s="51" t="s">
        <v>51</v>
      </c>
      <c r="C39" s="11" t="s">
        <v>52</v>
      </c>
      <c r="D39" s="14">
        <f>D9</f>
        <v>601</v>
      </c>
      <c r="E39" s="13" t="s">
        <v>19</v>
      </c>
      <c r="F39" s="14">
        <v>7</v>
      </c>
      <c r="G39" s="15">
        <f t="shared" si="5"/>
        <v>4207</v>
      </c>
      <c r="I39" s="18">
        <f t="shared" si="0"/>
        <v>4207</v>
      </c>
      <c r="K39" s="18">
        <f t="shared" si="1"/>
        <v>4207</v>
      </c>
    </row>
    <row r="40" spans="1:11" ht="63.75" customHeight="1">
      <c r="A40" s="43">
        <v>23</v>
      </c>
      <c r="B40" s="51" t="s">
        <v>53</v>
      </c>
      <c r="C40" s="11" t="s">
        <v>54</v>
      </c>
      <c r="D40" s="14">
        <v>700</v>
      </c>
      <c r="E40" s="13" t="s">
        <v>19</v>
      </c>
      <c r="F40" s="14">
        <v>8</v>
      </c>
      <c r="G40" s="15">
        <f t="shared" si="5"/>
        <v>5600</v>
      </c>
      <c r="I40" s="18">
        <f t="shared" si="0"/>
        <v>5600</v>
      </c>
      <c r="K40" s="18">
        <f t="shared" si="1"/>
        <v>5600</v>
      </c>
    </row>
    <row r="41" spans="1:11" ht="65.25" customHeight="1">
      <c r="A41" s="66">
        <v>24</v>
      </c>
      <c r="B41" s="67" t="s">
        <v>55</v>
      </c>
      <c r="C41" s="68" t="s">
        <v>56</v>
      </c>
      <c r="D41" s="14">
        <v>1100</v>
      </c>
      <c r="E41" s="70" t="s">
        <v>19</v>
      </c>
      <c r="F41" s="69">
        <v>10</v>
      </c>
      <c r="G41" s="71">
        <f t="shared" si="5"/>
        <v>11000</v>
      </c>
      <c r="I41" s="18">
        <f t="shared" si="0"/>
        <v>11000</v>
      </c>
      <c r="K41" s="18">
        <f t="shared" si="1"/>
        <v>11000</v>
      </c>
    </row>
    <row r="42" spans="1:11" ht="15.75">
      <c r="A42" s="52"/>
      <c r="B42" s="53"/>
      <c r="C42" s="54"/>
      <c r="D42" s="55"/>
      <c r="E42" s="56"/>
      <c r="F42" s="55"/>
      <c r="G42" s="57"/>
      <c r="I42" s="18">
        <f>SUM(I6:I41)</f>
        <v>4999918</v>
      </c>
      <c r="K42" s="18"/>
    </row>
    <row r="43" spans="1:11">
      <c r="A43" s="58"/>
      <c r="G43" s="18"/>
      <c r="K43" s="18">
        <f>SUM(K6:K41)</f>
        <v>4999918</v>
      </c>
    </row>
    <row r="46" spans="1:11" s="2" customFormat="1" ht="15.75">
      <c r="A46" s="1"/>
      <c r="B46" s="5"/>
      <c r="C46" s="3"/>
      <c r="D46" s="4"/>
      <c r="E46" s="3"/>
      <c r="F46" s="3"/>
      <c r="G46" s="3"/>
      <c r="H46" s="3"/>
    </row>
    <row r="47" spans="1:11" s="65" customFormat="1" ht="15.75">
      <c r="A47" s="61"/>
      <c r="B47" s="62"/>
      <c r="C47" s="63"/>
      <c r="D47" s="64"/>
      <c r="E47" s="64"/>
      <c r="F47" s="64"/>
      <c r="G47" s="64"/>
      <c r="H47" s="64"/>
    </row>
    <row r="48" spans="1:11" s="65" customFormat="1" ht="15.75">
      <c r="A48" s="61"/>
      <c r="B48" s="62"/>
      <c r="C48" s="63"/>
      <c r="D48" s="64"/>
      <c r="E48" s="64"/>
      <c r="F48" s="64"/>
      <c r="G48" s="64"/>
      <c r="H48" s="64"/>
    </row>
    <row r="49" spans="1:8" s="65" customFormat="1" ht="15.75">
      <c r="A49" s="61"/>
      <c r="B49" s="62"/>
      <c r="C49" s="63"/>
      <c r="D49" s="64"/>
      <c r="E49" s="64"/>
      <c r="F49" s="64"/>
      <c r="G49" s="64"/>
      <c r="H49" s="64"/>
    </row>
    <row r="50" spans="1:8" s="65" customFormat="1" ht="15.75">
      <c r="A50" s="61"/>
      <c r="B50" s="62"/>
      <c r="C50" s="63"/>
      <c r="D50" s="64"/>
      <c r="E50" s="64"/>
      <c r="F50" s="4"/>
      <c r="G50" s="64"/>
      <c r="H50" s="64"/>
    </row>
    <row r="51" spans="1:8" s="2" customFormat="1" ht="15.75">
      <c r="A51" s="1"/>
      <c r="B51" s="5"/>
      <c r="C51" s="3"/>
      <c r="D51" s="3"/>
      <c r="E51" s="3"/>
      <c r="F51" s="3"/>
      <c r="G51" s="3"/>
      <c r="H51" s="3"/>
    </row>
    <row r="52" spans="1:8" s="2" customFormat="1" ht="15.75">
      <c r="A52" s="1"/>
      <c r="B52" s="5"/>
      <c r="C52" s="3"/>
      <c r="D52" s="3"/>
      <c r="E52" s="3"/>
      <c r="F52" s="3"/>
      <c r="G52" s="3"/>
      <c r="H52" s="3"/>
    </row>
    <row r="53" spans="1:8" s="2" customFormat="1" ht="15.75">
      <c r="A53" s="1"/>
      <c r="B53" s="5"/>
      <c r="C53" s="3"/>
      <c r="D53" s="3"/>
      <c r="E53" s="3"/>
      <c r="F53" s="4"/>
      <c r="G53" s="4"/>
      <c r="H53" s="3"/>
    </row>
    <row r="54" spans="1:8" s="2" customFormat="1" ht="15.75">
      <c r="A54" s="1"/>
      <c r="B54" s="5"/>
      <c r="C54" s="3"/>
      <c r="D54" s="3"/>
      <c r="E54" s="3"/>
      <c r="F54" s="3"/>
      <c r="G54" s="3"/>
      <c r="H54" s="3"/>
    </row>
  </sheetData>
  <mergeCells count="9">
    <mergeCell ref="A1:G1"/>
    <mergeCell ref="D2:F2"/>
    <mergeCell ref="A3:A4"/>
    <mergeCell ref="B3:B4"/>
    <mergeCell ref="C3:C4"/>
    <mergeCell ref="D3:D4"/>
    <mergeCell ref="E3:E4"/>
    <mergeCell ref="F3:F4"/>
    <mergeCell ref="G3:G4"/>
  </mergeCells>
  <conditionalFormatting sqref="D6:D41">
    <cfRule type="cellIs" dxfId="2" priority="3" operator="equal">
      <formula>0</formula>
    </cfRule>
  </conditionalFormatting>
  <conditionalFormatting sqref="D6:D41">
    <cfRule type="cellIs" dxfId="1" priority="2" operator="equal">
      <formula>0</formula>
    </cfRule>
  </conditionalFormatting>
  <conditionalFormatting sqref="D6:D41">
    <cfRule type="cellIs" dxfId="0" priority="1" operator="equal">
      <formula>0</formula>
    </cfRule>
  </conditionalFormatting>
  <printOptions horizontalCentered="1"/>
  <pageMargins left="0.31496062992125984" right="0.15748031496062992" top="0.23622047244094491" bottom="0.27559055118110237" header="0.15748031496062992" footer="0.15748031496062992"/>
  <pageSetup paperSize="9" scale="8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ORDINARY MAINTENACE (5)</vt:lpstr>
      <vt:lpstr>'NIT ORDINARY MAINTENACE (5)'!Print_Area</vt:lpstr>
      <vt:lpstr>'NIT ORDINARY MAINTENACE (5)'!Print_Titles</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win10</cp:lastModifiedBy>
  <cp:lastPrinted>2026-05-23T07:09:47Z</cp:lastPrinted>
  <dcterms:created xsi:type="dcterms:W3CDTF">2024-01-09T12:20:22Z</dcterms:created>
  <dcterms:modified xsi:type="dcterms:W3CDTF">2026-05-23T07:13:51Z</dcterms:modified>
</cp:coreProperties>
</file>